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ĐỀ ÁN 06\2023\BÁO CÁO KIỂM TRA 29.5\"/>
    </mc:Choice>
  </mc:AlternateContent>
  <bookViews>
    <workbookView xWindow="0" yWindow="0" windowWidth="24240" windowHeight="12285"/>
  </bookViews>
  <sheets>
    <sheet name="Tong hop (2)" sheetId="2" r:id="rId1"/>
  </sheets>
  <definedNames>
    <definedName name="__Count_11">6</definedName>
    <definedName name="_1_11">NA()</definedName>
    <definedName name="_1_v_1" localSheetId="0">#REF!</definedName>
    <definedName name="_1_v_1">#REF!</definedName>
    <definedName name="_1000A01_11">NA()</definedName>
    <definedName name="_2_11">NA()</definedName>
    <definedName name="_2End_11_1" localSheetId="0">#REF!</definedName>
    <definedName name="_2End_11_1">#REF!</definedName>
    <definedName name="_3Excel_BuiltIn__FilterDatabase_5_1" localSheetId="0">#REF!</definedName>
    <definedName name="_3Excel_BuiltIn__FilterDatabase_5_1">#REF!</definedName>
    <definedName name="_40x4">5100</definedName>
    <definedName name="_4Excel_BuiltIn_Print_Area_1" localSheetId="0">#REF!</definedName>
    <definedName name="_4Excel_BuiltIn_Print_Area_1">#REF!</definedName>
    <definedName name="_5Excel_BuiltIn_Print_Area_2" localSheetId="0">#REF!</definedName>
    <definedName name="_5Excel_BuiltIn_Print_Area_2">#REF!</definedName>
    <definedName name="_6Excel_BuiltIn_Print_Area_11_1" localSheetId="0">#REF!</definedName>
    <definedName name="_6Excel_BuiltIn_Print_Area_11_1">#REF!</definedName>
    <definedName name="_7Excel_BuiltIn_Print_Area_11_2" localSheetId="0">#REF!</definedName>
    <definedName name="_7Excel_BuiltIn_Print_Area_11_2">#REF!</definedName>
    <definedName name="_8Start_11_1" localSheetId="0">#REF!</definedName>
    <definedName name="_8Start_11_1">#REF!</definedName>
    <definedName name="_a16550" localSheetId="0">#REF!</definedName>
    <definedName name="_a16550">#REF!</definedName>
    <definedName name="_bac3">12413</definedName>
    <definedName name="_bac4">13529</definedName>
    <definedName name="_bac5">15483</definedName>
    <definedName name="_Count_11">3</definedName>
    <definedName name="_CT250" localSheetId="0">#REF!</definedName>
    <definedName name="_CT250">#REF!</definedName>
    <definedName name="_xlnm._FilterDatabase" localSheetId="0" hidden="1">'Tong hop (2)'!$A$4:$E$44</definedName>
    <definedName name="_H2" localSheetId="0">#REF!</definedName>
    <definedName name="_H2">#REF!</definedName>
    <definedName name="_H3" localSheetId="0">#REF!</definedName>
    <definedName name="_H3">#REF!</definedName>
    <definedName name="_hh1" localSheetId="0">#REF!</definedName>
    <definedName name="_hh1">#REF!</definedName>
    <definedName name="_hh2" localSheetId="0">#REF!</definedName>
    <definedName name="_hh2">#REF!</definedName>
    <definedName name="_hh3" localSheetId="0">#REF!</definedName>
    <definedName name="_hh3">#REF!</definedName>
    <definedName name="_hsm2">1.1289</definedName>
    <definedName name="_L6" localSheetId="0">#REF!</definedName>
    <definedName name="_L6">#REF!</definedName>
    <definedName name="_T4" localSheetId="0">#REF!</definedName>
    <definedName name="_T4">#REF!</definedName>
    <definedName name="A01__11">NA()</definedName>
    <definedName name="A01AC_11">NA()</definedName>
    <definedName name="A01CAT_11">NA()</definedName>
    <definedName name="A01CODE_11">NA()</definedName>
    <definedName name="A01DATA_11">NA()</definedName>
    <definedName name="A01MI_11">NA()</definedName>
    <definedName name="A01TO_11">NA()</definedName>
    <definedName name="ALPIN_11">NA()</definedName>
    <definedName name="ALPJYOU_11">NA()</definedName>
    <definedName name="ALPTOI_11">NA()</definedName>
    <definedName name="arrChuso_11">{"moät ";"hai ";"ba ";"boán ";"naêm ";"saùu ";"baûy ";"taùm ";"chín "}</definedName>
    <definedName name="bac3.5">12971</definedName>
    <definedName name="bac3.7">13180</definedName>
    <definedName name="bac4.5">14925</definedName>
    <definedName name="BookName_11">"tong hop 2014 cuoi cung.xls"</definedName>
    <definedName name="bùc">{"Book1","Dt tonghop.xls"}</definedName>
    <definedName name="Bulongma">8700</definedName>
    <definedName name="CACAU">298161</definedName>
    <definedName name="CATIN_11">NA()</definedName>
    <definedName name="CATJYOU_11">NA()</definedName>
    <definedName name="CATREC_11">NA()</definedName>
    <definedName name="CATSYU_11">NA()</definedName>
    <definedName name="chuc_11">"0"</definedName>
    <definedName name="chung">66</definedName>
    <definedName name="CLVC3">0.1</definedName>
    <definedName name="Cotsatma">9726</definedName>
    <definedName name="Cotthepma">9726</definedName>
    <definedName name="cplhsmt">cplhsmt</definedName>
    <definedName name="cptdhsmt">cptdhsmt</definedName>
    <definedName name="cptdtdt">cptdtdt</definedName>
    <definedName name="cptdtkkt">cptdtkkt</definedName>
    <definedName name="DataFilter">DataFilter</definedName>
    <definedName name="DataSort">DataSort</definedName>
    <definedName name="DCL_22">12117600</definedName>
    <definedName name="DCL_35">25490000</definedName>
    <definedName name="Document_array">{"Book1","DT KV0.5.xls"}</definedName>
    <definedName name="Document_array_11">{"Book1"}</definedName>
    <definedName name="dvi_11">"1"</definedName>
    <definedName name="Excel_BuiltIn_Print_Area" localSheetId="0">#REF!</definedName>
    <definedName name="Excel_BuiltIn_Print_Area">#REF!</definedName>
    <definedName name="Excel_BuiltIn_Print_Area_11" localSheetId="0">#REF!</definedName>
    <definedName name="Excel_BuiltIn_Print_Area_11">#REF!</definedName>
    <definedName name="fbsdggdsf">{"DZ-TDTB2.XLS","Dcksat.xls"}</definedName>
    <definedName name="fbsdggdsf_11">{"DZ-TDTB2.XLS","Dcksat.xls"}</definedName>
    <definedName name="FI_12">4820</definedName>
    <definedName name="FileArray_11">NA()</definedName>
    <definedName name="GoBack">GoBack</definedName>
    <definedName name="GoBack_11">GoBack</definedName>
    <definedName name="gsktxd">gsktxd</definedName>
    <definedName name="Heä_soá_laép_xaø_H">1.7</definedName>
    <definedName name="hh_11">TLTH1</definedName>
    <definedName name="hngan_11">"000"</definedName>
    <definedName name="hnganty_11">"000"</definedName>
    <definedName name="hoc">55000</definedName>
    <definedName name="HSCT3">0.1</definedName>
    <definedName name="HSDN">2.5</definedName>
    <definedName name="HSLXH">1.7</definedName>
    <definedName name="hsnc_cau2">1.626</definedName>
    <definedName name="hsnc_d">1.6356</definedName>
    <definedName name="hsnc_d2">1.6356</definedName>
    <definedName name="htram_11">"000"</definedName>
    <definedName name="htrieu_11">"000"</definedName>
    <definedName name="hty_11">"000"</definedName>
    <definedName name="iCount_11">3</definedName>
    <definedName name="K_1">K_1</definedName>
    <definedName name="K_2">K_2</definedName>
    <definedName name="khac">2</definedName>
    <definedName name="kp">TLTH</definedName>
    <definedName name="kp_11">TLTH</definedName>
    <definedName name="L63x6">5800</definedName>
    <definedName name="LBS_22">107800000</definedName>
    <definedName name="luong">{"ÿÿÿÿÿ"}</definedName>
    <definedName name="luong_11">{"ÿÿÿÿÿ"}</definedName>
    <definedName name="Nhan_xet_cua_dai">"Picture 1"</definedName>
    <definedName name="nhfffd">{"DZ-TDTB2.XLS","Dcksat.xls"}</definedName>
    <definedName name="nhfffd_11">{"DZ-TDTB2.XLS","Dcksat.xls"}</definedName>
    <definedName name="NToS">NToS</definedName>
    <definedName name="_xlnm.Print_Area" localSheetId="0">'Tong hop (2)'!$A$1:$E$44</definedName>
    <definedName name="_xlnm.Print_Titles" localSheetId="0">'Tong hop (2)'!$3:$4</definedName>
    <definedName name="qlda">qlda</definedName>
    <definedName name="rate">14000</definedName>
    <definedName name="RECOUT_11">NA()</definedName>
    <definedName name="SheetName_11">"[tong hop 2014 cuoi cung.xls]Sheet0"</definedName>
    <definedName name="Sodoc_11">0</definedName>
    <definedName name="sotram_11">"101"</definedName>
    <definedName name="strChuso_11">"000000000000000"</definedName>
    <definedName name="strKetqua_11">"ñoàng"</definedName>
    <definedName name="strret_11">"moät traêm leû moät "</definedName>
    <definedName name="TaxTV">10%</definedName>
    <definedName name="TaxXL">5%</definedName>
    <definedName name="thepma">10500</definedName>
    <definedName name="Tiepdiama">9500</definedName>
    <definedName name="tinhqt">tinhqt</definedName>
    <definedName name="tkpdt">tkpdt</definedName>
    <definedName name="TKYB">"TKYB"</definedName>
    <definedName name="TLTH">TLTH</definedName>
    <definedName name="TLTH1">TLTH1</definedName>
    <definedName name="tram_11">"1"</definedName>
    <definedName name="vitri1_11">1</definedName>
    <definedName name="vitri2_11">0</definedName>
    <definedName name="vitri3_11">1</definedName>
    <definedName name="XCCT">0.5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5" i="2" l="1"/>
  <c r="E45" i="2"/>
  <c r="C46" i="2"/>
  <c r="C45" i="2" s="1"/>
  <c r="E5" i="2" l="1"/>
  <c r="D6" i="2"/>
  <c r="D5" i="2" s="1"/>
  <c r="E6" i="2"/>
  <c r="C25" i="2"/>
  <c r="D26" i="2"/>
  <c r="E26" i="2"/>
  <c r="C27" i="2"/>
  <c r="C29" i="2"/>
  <c r="C30" i="2"/>
  <c r="C31" i="2"/>
  <c r="C32" i="2"/>
  <c r="C33" i="2"/>
  <c r="C34" i="2"/>
  <c r="C35" i="2"/>
  <c r="C36" i="2"/>
  <c r="C37" i="2"/>
  <c r="C38" i="2"/>
  <c r="C39" i="2"/>
  <c r="C40" i="2"/>
  <c r="C41" i="2"/>
  <c r="C42" i="2"/>
  <c r="C43" i="2"/>
  <c r="C44" i="2"/>
  <c r="C28" i="2"/>
  <c r="C8" i="2"/>
  <c r="C9" i="2"/>
  <c r="C10" i="2"/>
  <c r="C11" i="2"/>
  <c r="C12" i="2"/>
  <c r="C13" i="2"/>
  <c r="C14" i="2"/>
  <c r="C15" i="2"/>
  <c r="C16" i="2"/>
  <c r="C17" i="2"/>
  <c r="C18" i="2"/>
  <c r="C19" i="2"/>
  <c r="C20" i="2"/>
  <c r="C21" i="2"/>
  <c r="C22" i="2"/>
  <c r="C23" i="2"/>
  <c r="C24" i="2"/>
  <c r="C26" i="2" l="1"/>
  <c r="C7" i="2"/>
  <c r="C6" i="2" l="1"/>
  <c r="C5" i="2" s="1"/>
</calcChain>
</file>

<file path=xl/sharedStrings.xml><?xml version="1.0" encoding="utf-8"?>
<sst xmlns="http://schemas.openxmlformats.org/spreadsheetml/2006/main" count="88" uniqueCount="32">
  <si>
    <t>STT</t>
  </si>
  <si>
    <t xml:space="preserve">Nội dung </t>
  </si>
  <si>
    <t>Tổng cộng</t>
  </si>
  <si>
    <t>Kinh phí đã bố trí</t>
  </si>
  <si>
    <t>Tổng</t>
  </si>
  <si>
    <t>Năm 2022</t>
  </si>
  <si>
    <t>Năm 2023</t>
  </si>
  <si>
    <t>-</t>
  </si>
  <si>
    <t xml:space="preserve">                    ĐVT: Triệu đồng</t>
  </si>
  <si>
    <t>Báo cáo kinh phí đầu tư công nghệ thông tin năm 2022-2023</t>
  </si>
  <si>
    <t>Kinh phí mua sắm máy vi tính</t>
  </si>
  <si>
    <t>Văn Phòng HĐND-UBND</t>
  </si>
  <si>
    <t xml:space="preserve">Kinh phí mua máy Scan Phục vụ bộ phận 1 cửa  </t>
  </si>
  <si>
    <t>Thị Trấn</t>
  </si>
  <si>
    <t>Xã Mường So</t>
  </si>
  <si>
    <t xml:space="preserve">Xã Hoang Thèn </t>
  </si>
  <si>
    <t>Xã Bản Lang</t>
  </si>
  <si>
    <t>Xã Nậm xe</t>
  </si>
  <si>
    <t>Xã Khổng Lào</t>
  </si>
  <si>
    <t>Xã Mù Sang</t>
  </si>
  <si>
    <t>Xã Dào San</t>
  </si>
  <si>
    <t>Xã Tung Qua Lìn</t>
  </si>
  <si>
    <t>Xã Pa Vây Sử</t>
  </si>
  <si>
    <t>Xã Mồ Sì San</t>
  </si>
  <si>
    <t>Xã Vàng Ma Chải</t>
  </si>
  <si>
    <t>Xã Sì Lở Lầu</t>
  </si>
  <si>
    <t>Xã Ma Li Pho</t>
  </si>
  <si>
    <t>Xã Huổi Luông</t>
  </si>
  <si>
    <t>Xã Lản Nhì Thàng</t>
  </si>
  <si>
    <t>Xã Sin Suối Hồ</t>
  </si>
  <si>
    <t>Công an huyện</t>
  </si>
  <si>
    <t>Kinh phí kéo đường truyền kết nối với hệ thống CSDLQG về dân cư phục vụ công tác thu nhận hồ sơ CCCD và Định danh điện tử tại bộ phận một cửa cấp huyện; mua máy tính cho công an xã (17 bộ)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</si>
</sst>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_);_(@_)"/>
    <numFmt numFmtId="165" formatCode="_(* #,##0_);_(* \(#,##0\);_(* \-??_);_(@_)"/>
    <numFmt numFmtId="166" formatCode="_(* #,##0.00_);_(* \(#,##0.00\);_(* &quot;-&quot;??_);_(@_)"/>
    <numFmt numFmtId="168" formatCode="_(* #,##0.0_);_(* \(#,##0.0\);_(* &quot;-&quot;??_);_(@_)"/>
  </numFmts>
  <fonts count="11" x14ac:knownFonts="1">
    <font>
      <sz val="12"/>
      <name val=".VnArial Narrow"/>
    </font>
    <font>
      <sz val="12"/>
      <name val=".VnArial Narrow"/>
      <family val="2"/>
    </font>
    <font>
      <sz val="14"/>
      <name val="Times New Roman"/>
      <family val="1"/>
    </font>
    <font>
      <sz val="11"/>
      <color theme="1"/>
      <name val="Calibri"/>
      <family val="2"/>
      <scheme val="minor"/>
    </font>
    <font>
      <b/>
      <sz val="14"/>
      <name val="Times New Roman"/>
      <family val="1"/>
    </font>
    <font>
      <b/>
      <i/>
      <sz val="14"/>
      <name val="Times New Roman"/>
      <family val="1"/>
    </font>
    <font>
      <b/>
      <sz val="12"/>
      <name val="Times New Roman"/>
      <family val="1"/>
    </font>
    <font>
      <b/>
      <u/>
      <sz val="12"/>
      <name val="Times New Roman"/>
      <family val="1"/>
    </font>
    <font>
      <sz val="12"/>
      <name val="Times New Roman"/>
      <family val="1"/>
    </font>
    <font>
      <sz val="12"/>
      <color theme="1"/>
      <name val="Times New Roman"/>
      <family val="1"/>
    </font>
    <font>
      <b/>
      <i/>
      <sz val="12"/>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7">
    <xf numFmtId="0" fontId="0" fillId="0" borderId="0"/>
    <xf numFmtId="164" fontId="1" fillId="0" borderId="0" applyFill="0" applyBorder="0" applyAlignment="0" applyProtection="0"/>
    <xf numFmtId="0" fontId="1" fillId="0" borderId="0"/>
    <xf numFmtId="0" fontId="2" fillId="0" borderId="0"/>
    <xf numFmtId="0" fontId="3" fillId="0" borderId="0"/>
    <xf numFmtId="166" fontId="3" fillId="0" borderId="0" applyFont="0" applyFill="0" applyBorder="0" applyAlignment="0" applyProtection="0"/>
    <xf numFmtId="0" fontId="1" fillId="0" borderId="0"/>
  </cellStyleXfs>
  <cellXfs count="40">
    <xf numFmtId="0" fontId="0" fillId="0" borderId="0" xfId="0"/>
    <xf numFmtId="4" fontId="2" fillId="2" borderId="0" xfId="2" applyNumberFormat="1" applyFont="1" applyFill="1" applyAlignment="1">
      <alignment vertical="center"/>
    </xf>
    <xf numFmtId="3" fontId="5" fillId="2" borderId="0" xfId="2" applyNumberFormat="1" applyFont="1" applyFill="1" applyBorder="1" applyAlignment="1">
      <alignment vertical="center"/>
    </xf>
    <xf numFmtId="3" fontId="5" fillId="2" borderId="0" xfId="2" applyNumberFormat="1" applyFont="1" applyFill="1" applyBorder="1" applyAlignment="1">
      <alignment horizontal="justify" vertical="center"/>
    </xf>
    <xf numFmtId="4" fontId="4" fillId="2" borderId="0" xfId="2" applyNumberFormat="1" applyFont="1" applyFill="1" applyAlignment="1">
      <alignment vertical="center"/>
    </xf>
    <xf numFmtId="4" fontId="2" fillId="2" borderId="0" xfId="2" applyNumberFormat="1" applyFont="1" applyFill="1" applyAlignment="1">
      <alignment horizontal="justify" vertical="center"/>
    </xf>
    <xf numFmtId="165" fontId="2" fillId="2" borderId="0" xfId="1" applyNumberFormat="1" applyFont="1" applyFill="1" applyAlignment="1">
      <alignment horizontal="right" vertical="center"/>
    </xf>
    <xf numFmtId="3" fontId="4" fillId="2" borderId="0" xfId="2" applyNumberFormat="1" applyFont="1" applyFill="1" applyAlignment="1">
      <alignment horizontal="center" vertical="center"/>
    </xf>
    <xf numFmtId="165" fontId="2" fillId="2" borderId="0" xfId="1" applyNumberFormat="1" applyFont="1" applyFill="1" applyBorder="1" applyAlignment="1" applyProtection="1">
      <alignment vertical="center"/>
    </xf>
    <xf numFmtId="4" fontId="4" fillId="2" borderId="0" xfId="2" applyNumberFormat="1" applyFont="1" applyFill="1" applyAlignment="1">
      <alignment horizontal="justify" vertical="center"/>
    </xf>
    <xf numFmtId="165" fontId="4" fillId="2" borderId="0" xfId="1" applyNumberFormat="1" applyFont="1" applyFill="1" applyAlignment="1">
      <alignment horizontal="right" vertical="center"/>
    </xf>
    <xf numFmtId="165" fontId="4" fillId="2" borderId="0" xfId="1" applyNumberFormat="1" applyFont="1" applyFill="1" applyBorder="1" applyAlignment="1" applyProtection="1">
      <alignment vertical="center"/>
    </xf>
    <xf numFmtId="3" fontId="6" fillId="2" borderId="3" xfId="2" applyNumberFormat="1" applyFont="1" applyFill="1" applyBorder="1" applyAlignment="1">
      <alignment horizontal="center" vertical="center" wrapText="1" shrinkToFit="1"/>
    </xf>
    <xf numFmtId="4" fontId="7" fillId="2" borderId="3" xfId="2" applyNumberFormat="1" applyFont="1" applyFill="1" applyBorder="1" applyAlignment="1">
      <alignment horizontal="center" vertical="center" wrapText="1" shrinkToFit="1"/>
    </xf>
    <xf numFmtId="4" fontId="6" fillId="2" borderId="0" xfId="2" applyNumberFormat="1" applyFont="1" applyFill="1" applyAlignment="1">
      <alignment vertical="center"/>
    </xf>
    <xf numFmtId="4" fontId="6" fillId="2" borderId="3" xfId="2" applyNumberFormat="1" applyFont="1" applyFill="1" applyBorder="1" applyAlignment="1">
      <alignment horizontal="justify" vertical="center" wrapText="1" shrinkToFit="1"/>
    </xf>
    <xf numFmtId="165" fontId="6" fillId="2" borderId="3" xfId="1" applyNumberFormat="1" applyFont="1" applyFill="1" applyBorder="1" applyAlignment="1">
      <alignment horizontal="right" vertical="center" wrapText="1"/>
    </xf>
    <xf numFmtId="3" fontId="8" fillId="2" borderId="3" xfId="2" applyNumberFormat="1" applyFont="1" applyFill="1" applyBorder="1" applyAlignment="1">
      <alignment horizontal="center" vertical="center" wrapText="1" shrinkToFit="1"/>
    </xf>
    <xf numFmtId="4" fontId="8" fillId="2" borderId="3" xfId="2" applyNumberFormat="1" applyFont="1" applyFill="1" applyBorder="1" applyAlignment="1">
      <alignment horizontal="justify" vertical="center" wrapText="1" shrinkToFit="1"/>
    </xf>
    <xf numFmtId="165" fontId="8" fillId="2" borderId="3" xfId="1" applyNumberFormat="1" applyFont="1" applyFill="1" applyBorder="1" applyAlignment="1">
      <alignment horizontal="right" vertical="center" wrapText="1"/>
    </xf>
    <xf numFmtId="165" fontId="8" fillId="2" borderId="3" xfId="1" applyNumberFormat="1" applyFont="1" applyFill="1" applyBorder="1" applyAlignment="1">
      <alignment horizontal="right" vertical="center" wrapText="1" shrinkToFit="1"/>
    </xf>
    <xf numFmtId="165" fontId="8" fillId="2" borderId="3" xfId="1" quotePrefix="1" applyNumberFormat="1" applyFont="1" applyFill="1" applyBorder="1" applyAlignment="1" applyProtection="1">
      <alignment horizontal="right" vertical="center" wrapText="1" shrinkToFit="1"/>
    </xf>
    <xf numFmtId="4" fontId="8" fillId="2" borderId="0" xfId="2" applyNumberFormat="1" applyFont="1" applyFill="1" applyAlignment="1">
      <alignment vertical="center"/>
    </xf>
    <xf numFmtId="0" fontId="6" fillId="0" borderId="3" xfId="0" applyFont="1" applyBorder="1" applyAlignment="1">
      <alignment vertical="center" wrapText="1"/>
    </xf>
    <xf numFmtId="0" fontId="9" fillId="2" borderId="3" xfId="0" applyFont="1" applyFill="1" applyBorder="1" applyAlignment="1">
      <alignment horizontal="left" wrapText="1"/>
    </xf>
    <xf numFmtId="168" fontId="9" fillId="2" borderId="3" xfId="1" applyNumberFormat="1" applyFont="1" applyFill="1" applyBorder="1" applyAlignment="1">
      <alignment horizontal="right" vertical="center"/>
    </xf>
    <xf numFmtId="0" fontId="9" fillId="2" borderId="3" xfId="0" applyFont="1" applyFill="1" applyBorder="1" applyAlignment="1">
      <alignment horizontal="left" vertical="center" wrapText="1"/>
    </xf>
    <xf numFmtId="3" fontId="8" fillId="2" borderId="4" xfId="2" applyNumberFormat="1" applyFont="1" applyFill="1" applyBorder="1" applyAlignment="1">
      <alignment horizontal="center" vertical="center"/>
    </xf>
    <xf numFmtId="4" fontId="8" fillId="2" borderId="4" xfId="2" applyNumberFormat="1" applyFont="1" applyFill="1" applyBorder="1" applyAlignment="1">
      <alignment horizontal="justify" vertical="center"/>
    </xf>
    <xf numFmtId="165" fontId="8" fillId="2" borderId="4" xfId="1" applyNumberFormat="1" applyFont="1" applyFill="1" applyBorder="1" applyAlignment="1">
      <alignment horizontal="right" vertical="center"/>
    </xf>
    <xf numFmtId="165" fontId="8" fillId="2" borderId="4" xfId="1" applyNumberFormat="1" applyFont="1" applyFill="1" applyBorder="1" applyAlignment="1" applyProtection="1">
      <alignment vertical="center"/>
    </xf>
    <xf numFmtId="165" fontId="6" fillId="2" borderId="6" xfId="1" applyNumberFormat="1" applyFont="1" applyFill="1" applyBorder="1" applyAlignment="1" applyProtection="1">
      <alignment horizontal="right" vertical="center" wrapText="1" shrinkToFit="1"/>
    </xf>
    <xf numFmtId="165" fontId="6" fillId="2" borderId="5" xfId="1" applyNumberFormat="1" applyFont="1" applyFill="1" applyBorder="1" applyAlignment="1">
      <alignment horizontal="center" vertical="center" wrapText="1" shrinkToFit="1"/>
    </xf>
    <xf numFmtId="165" fontId="6" fillId="2" borderId="5" xfId="1" applyNumberFormat="1" applyFont="1" applyFill="1" applyBorder="1" applyAlignment="1" applyProtection="1">
      <alignment horizontal="center" vertical="center" wrapText="1"/>
    </xf>
    <xf numFmtId="0" fontId="4" fillId="2" borderId="0" xfId="2" applyFont="1" applyFill="1" applyAlignment="1">
      <alignment horizontal="center" vertical="center" wrapText="1"/>
    </xf>
    <xf numFmtId="0" fontId="4" fillId="2" borderId="0" xfId="2" applyFont="1" applyFill="1" applyAlignment="1">
      <alignment horizontal="center" vertical="center"/>
    </xf>
    <xf numFmtId="165" fontId="10" fillId="2" borderId="1" xfId="1" applyNumberFormat="1" applyFont="1" applyFill="1" applyBorder="1" applyAlignment="1">
      <alignment horizontal="right" vertical="center"/>
    </xf>
    <xf numFmtId="3" fontId="6" fillId="2" borderId="2" xfId="2" applyNumberFormat="1" applyFont="1" applyFill="1" applyBorder="1" applyAlignment="1">
      <alignment horizontal="center" vertical="center" wrapText="1" shrinkToFit="1"/>
    </xf>
    <xf numFmtId="3" fontId="6" fillId="2" borderId="3" xfId="2" applyNumberFormat="1" applyFont="1" applyFill="1" applyBorder="1" applyAlignment="1">
      <alignment horizontal="center" vertical="center" wrapText="1" shrinkToFit="1"/>
    </xf>
    <xf numFmtId="165" fontId="6" fillId="2" borderId="5" xfId="1" applyNumberFormat="1" applyFont="1" applyFill="1" applyBorder="1" applyAlignment="1">
      <alignment horizontal="center" vertical="center" wrapText="1" shrinkToFit="1"/>
    </xf>
  </cellXfs>
  <cellStyles count="7">
    <cellStyle name="Comma" xfId="1" builtinId="3"/>
    <cellStyle name="Comma 2" xfId="5"/>
    <cellStyle name="Normal" xfId="0" builtinId="0"/>
    <cellStyle name="Normal 2" xfId="3"/>
    <cellStyle name="Normal 3" xfId="4"/>
    <cellStyle name="Normal 4" xfId="6"/>
    <cellStyle name="T_09c_PhandienNhaso9_bieu tong hop lai kh von 2011 gui phong TH-KTDN"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abSelected="1" zoomScaleNormal="100" zoomScaleSheetLayoutView="25" workbookViewId="0">
      <pane xSplit="2" ySplit="4" topLeftCell="C32" activePane="bottomRight" state="frozen"/>
      <selection pane="topRight" activeCell="C1" sqref="C1"/>
      <selection pane="bottomLeft" activeCell="A5" sqref="A5"/>
      <selection pane="bottomRight" activeCell="M19" sqref="M19"/>
    </sheetView>
  </sheetViews>
  <sheetFormatPr defaultRowHeight="18.75" x14ac:dyDescent="0.2"/>
  <cols>
    <col min="1" max="1" width="5" style="7" customWidth="1"/>
    <col min="2" max="2" width="40.42578125" style="5" customWidth="1"/>
    <col min="3" max="3" width="13.7109375" style="6" customWidth="1"/>
    <col min="4" max="4" width="16.140625" style="8" customWidth="1"/>
    <col min="5" max="5" width="16.42578125" style="6" customWidth="1"/>
    <col min="6" max="247" width="9.140625" style="1"/>
    <col min="248" max="248" width="5.42578125" style="1" customWidth="1"/>
    <col min="249" max="249" width="46.85546875" style="1" customWidth="1"/>
    <col min="250" max="250" width="22.7109375" style="1" customWidth="1"/>
    <col min="251" max="251" width="17.42578125" style="1" customWidth="1"/>
    <col min="252" max="252" width="11.85546875" style="1" customWidth="1"/>
    <col min="253" max="253" width="10.5703125" style="1" customWidth="1"/>
    <col min="254" max="254" width="16.42578125" style="1" customWidth="1"/>
    <col min="255" max="503" width="9.140625" style="1"/>
    <col min="504" max="504" width="5.42578125" style="1" customWidth="1"/>
    <col min="505" max="505" width="46.85546875" style="1" customWidth="1"/>
    <col min="506" max="506" width="22.7109375" style="1" customWidth="1"/>
    <col min="507" max="507" width="17.42578125" style="1" customWidth="1"/>
    <col min="508" max="508" width="11.85546875" style="1" customWidth="1"/>
    <col min="509" max="509" width="10.5703125" style="1" customWidth="1"/>
    <col min="510" max="510" width="16.42578125" style="1" customWidth="1"/>
    <col min="511" max="759" width="9.140625" style="1"/>
    <col min="760" max="760" width="5.42578125" style="1" customWidth="1"/>
    <col min="761" max="761" width="46.85546875" style="1" customWidth="1"/>
    <col min="762" max="762" width="22.7109375" style="1" customWidth="1"/>
    <col min="763" max="763" width="17.42578125" style="1" customWidth="1"/>
    <col min="764" max="764" width="11.85546875" style="1" customWidth="1"/>
    <col min="765" max="765" width="10.5703125" style="1" customWidth="1"/>
    <col min="766" max="766" width="16.42578125" style="1" customWidth="1"/>
    <col min="767" max="1015" width="9.140625" style="1"/>
    <col min="1016" max="1016" width="5.42578125" style="1" customWidth="1"/>
    <col min="1017" max="1017" width="46.85546875" style="1" customWidth="1"/>
    <col min="1018" max="1018" width="22.7109375" style="1" customWidth="1"/>
    <col min="1019" max="1019" width="17.42578125" style="1" customWidth="1"/>
    <col min="1020" max="1020" width="11.85546875" style="1" customWidth="1"/>
    <col min="1021" max="1021" width="10.5703125" style="1" customWidth="1"/>
    <col min="1022" max="1022" width="16.42578125" style="1" customWidth="1"/>
    <col min="1023" max="1271" width="9.140625" style="1"/>
    <col min="1272" max="1272" width="5.42578125" style="1" customWidth="1"/>
    <col min="1273" max="1273" width="46.85546875" style="1" customWidth="1"/>
    <col min="1274" max="1274" width="22.7109375" style="1" customWidth="1"/>
    <col min="1275" max="1275" width="17.42578125" style="1" customWidth="1"/>
    <col min="1276" max="1276" width="11.85546875" style="1" customWidth="1"/>
    <col min="1277" max="1277" width="10.5703125" style="1" customWidth="1"/>
    <col min="1278" max="1278" width="16.42578125" style="1" customWidth="1"/>
    <col min="1279" max="1527" width="9.140625" style="1"/>
    <col min="1528" max="1528" width="5.42578125" style="1" customWidth="1"/>
    <col min="1529" max="1529" width="46.85546875" style="1" customWidth="1"/>
    <col min="1530" max="1530" width="22.7109375" style="1" customWidth="1"/>
    <col min="1531" max="1531" width="17.42578125" style="1" customWidth="1"/>
    <col min="1532" max="1532" width="11.85546875" style="1" customWidth="1"/>
    <col min="1533" max="1533" width="10.5703125" style="1" customWidth="1"/>
    <col min="1534" max="1534" width="16.42578125" style="1" customWidth="1"/>
    <col min="1535" max="1783" width="9.140625" style="1"/>
    <col min="1784" max="1784" width="5.42578125" style="1" customWidth="1"/>
    <col min="1785" max="1785" width="46.85546875" style="1" customWidth="1"/>
    <col min="1786" max="1786" width="22.7109375" style="1" customWidth="1"/>
    <col min="1787" max="1787" width="17.42578125" style="1" customWidth="1"/>
    <col min="1788" max="1788" width="11.85546875" style="1" customWidth="1"/>
    <col min="1789" max="1789" width="10.5703125" style="1" customWidth="1"/>
    <col min="1790" max="1790" width="16.42578125" style="1" customWidth="1"/>
    <col min="1791" max="2039" width="9.140625" style="1"/>
    <col min="2040" max="2040" width="5.42578125" style="1" customWidth="1"/>
    <col min="2041" max="2041" width="46.85546875" style="1" customWidth="1"/>
    <col min="2042" max="2042" width="22.7109375" style="1" customWidth="1"/>
    <col min="2043" max="2043" width="17.42578125" style="1" customWidth="1"/>
    <col min="2044" max="2044" width="11.85546875" style="1" customWidth="1"/>
    <col min="2045" max="2045" width="10.5703125" style="1" customWidth="1"/>
    <col min="2046" max="2046" width="16.42578125" style="1" customWidth="1"/>
    <col min="2047" max="2295" width="9.140625" style="1"/>
    <col min="2296" max="2296" width="5.42578125" style="1" customWidth="1"/>
    <col min="2297" max="2297" width="46.85546875" style="1" customWidth="1"/>
    <col min="2298" max="2298" width="22.7109375" style="1" customWidth="1"/>
    <col min="2299" max="2299" width="17.42578125" style="1" customWidth="1"/>
    <col min="2300" max="2300" width="11.85546875" style="1" customWidth="1"/>
    <col min="2301" max="2301" width="10.5703125" style="1" customWidth="1"/>
    <col min="2302" max="2302" width="16.42578125" style="1" customWidth="1"/>
    <col min="2303" max="2551" width="9.140625" style="1"/>
    <col min="2552" max="2552" width="5.42578125" style="1" customWidth="1"/>
    <col min="2553" max="2553" width="46.85546875" style="1" customWidth="1"/>
    <col min="2554" max="2554" width="22.7109375" style="1" customWidth="1"/>
    <col min="2555" max="2555" width="17.42578125" style="1" customWidth="1"/>
    <col min="2556" max="2556" width="11.85546875" style="1" customWidth="1"/>
    <col min="2557" max="2557" width="10.5703125" style="1" customWidth="1"/>
    <col min="2558" max="2558" width="16.42578125" style="1" customWidth="1"/>
    <col min="2559" max="2807" width="9.140625" style="1"/>
    <col min="2808" max="2808" width="5.42578125" style="1" customWidth="1"/>
    <col min="2809" max="2809" width="46.85546875" style="1" customWidth="1"/>
    <col min="2810" max="2810" width="22.7109375" style="1" customWidth="1"/>
    <col min="2811" max="2811" width="17.42578125" style="1" customWidth="1"/>
    <col min="2812" max="2812" width="11.85546875" style="1" customWidth="1"/>
    <col min="2813" max="2813" width="10.5703125" style="1" customWidth="1"/>
    <col min="2814" max="2814" width="16.42578125" style="1" customWidth="1"/>
    <col min="2815" max="3063" width="9.140625" style="1"/>
    <col min="3064" max="3064" width="5.42578125" style="1" customWidth="1"/>
    <col min="3065" max="3065" width="46.85546875" style="1" customWidth="1"/>
    <col min="3066" max="3066" width="22.7109375" style="1" customWidth="1"/>
    <col min="3067" max="3067" width="17.42578125" style="1" customWidth="1"/>
    <col min="3068" max="3068" width="11.85546875" style="1" customWidth="1"/>
    <col min="3069" max="3069" width="10.5703125" style="1" customWidth="1"/>
    <col min="3070" max="3070" width="16.42578125" style="1" customWidth="1"/>
    <col min="3071" max="3319" width="9.140625" style="1"/>
    <col min="3320" max="3320" width="5.42578125" style="1" customWidth="1"/>
    <col min="3321" max="3321" width="46.85546875" style="1" customWidth="1"/>
    <col min="3322" max="3322" width="22.7109375" style="1" customWidth="1"/>
    <col min="3323" max="3323" width="17.42578125" style="1" customWidth="1"/>
    <col min="3324" max="3324" width="11.85546875" style="1" customWidth="1"/>
    <col min="3325" max="3325" width="10.5703125" style="1" customWidth="1"/>
    <col min="3326" max="3326" width="16.42578125" style="1" customWidth="1"/>
    <col min="3327" max="3575" width="9.140625" style="1"/>
    <col min="3576" max="3576" width="5.42578125" style="1" customWidth="1"/>
    <col min="3577" max="3577" width="46.85546875" style="1" customWidth="1"/>
    <col min="3578" max="3578" width="22.7109375" style="1" customWidth="1"/>
    <col min="3579" max="3579" width="17.42578125" style="1" customWidth="1"/>
    <col min="3580" max="3580" width="11.85546875" style="1" customWidth="1"/>
    <col min="3581" max="3581" width="10.5703125" style="1" customWidth="1"/>
    <col min="3582" max="3582" width="16.42578125" style="1" customWidth="1"/>
    <col min="3583" max="3831" width="9.140625" style="1"/>
    <col min="3832" max="3832" width="5.42578125" style="1" customWidth="1"/>
    <col min="3833" max="3833" width="46.85546875" style="1" customWidth="1"/>
    <col min="3834" max="3834" width="22.7109375" style="1" customWidth="1"/>
    <col min="3835" max="3835" width="17.42578125" style="1" customWidth="1"/>
    <col min="3836" max="3836" width="11.85546875" style="1" customWidth="1"/>
    <col min="3837" max="3837" width="10.5703125" style="1" customWidth="1"/>
    <col min="3838" max="3838" width="16.42578125" style="1" customWidth="1"/>
    <col min="3839" max="4087" width="9.140625" style="1"/>
    <col min="4088" max="4088" width="5.42578125" style="1" customWidth="1"/>
    <col min="4089" max="4089" width="46.85546875" style="1" customWidth="1"/>
    <col min="4090" max="4090" width="22.7109375" style="1" customWidth="1"/>
    <col min="4091" max="4091" width="17.42578125" style="1" customWidth="1"/>
    <col min="4092" max="4092" width="11.85546875" style="1" customWidth="1"/>
    <col min="4093" max="4093" width="10.5703125" style="1" customWidth="1"/>
    <col min="4094" max="4094" width="16.42578125" style="1" customWidth="1"/>
    <col min="4095" max="4343" width="9.140625" style="1"/>
    <col min="4344" max="4344" width="5.42578125" style="1" customWidth="1"/>
    <col min="4345" max="4345" width="46.85546875" style="1" customWidth="1"/>
    <col min="4346" max="4346" width="22.7109375" style="1" customWidth="1"/>
    <col min="4347" max="4347" width="17.42578125" style="1" customWidth="1"/>
    <col min="4348" max="4348" width="11.85546875" style="1" customWidth="1"/>
    <col min="4349" max="4349" width="10.5703125" style="1" customWidth="1"/>
    <col min="4350" max="4350" width="16.42578125" style="1" customWidth="1"/>
    <col min="4351" max="4599" width="9.140625" style="1"/>
    <col min="4600" max="4600" width="5.42578125" style="1" customWidth="1"/>
    <col min="4601" max="4601" width="46.85546875" style="1" customWidth="1"/>
    <col min="4602" max="4602" width="22.7109375" style="1" customWidth="1"/>
    <col min="4603" max="4603" width="17.42578125" style="1" customWidth="1"/>
    <col min="4604" max="4604" width="11.85546875" style="1" customWidth="1"/>
    <col min="4605" max="4605" width="10.5703125" style="1" customWidth="1"/>
    <col min="4606" max="4606" width="16.42578125" style="1" customWidth="1"/>
    <col min="4607" max="4855" width="9.140625" style="1"/>
    <col min="4856" max="4856" width="5.42578125" style="1" customWidth="1"/>
    <col min="4857" max="4857" width="46.85546875" style="1" customWidth="1"/>
    <col min="4858" max="4858" width="22.7109375" style="1" customWidth="1"/>
    <col min="4859" max="4859" width="17.42578125" style="1" customWidth="1"/>
    <col min="4860" max="4860" width="11.85546875" style="1" customWidth="1"/>
    <col min="4861" max="4861" width="10.5703125" style="1" customWidth="1"/>
    <col min="4862" max="4862" width="16.42578125" style="1" customWidth="1"/>
    <col min="4863" max="5111" width="9.140625" style="1"/>
    <col min="5112" max="5112" width="5.42578125" style="1" customWidth="1"/>
    <col min="5113" max="5113" width="46.85546875" style="1" customWidth="1"/>
    <col min="5114" max="5114" width="22.7109375" style="1" customWidth="1"/>
    <col min="5115" max="5115" width="17.42578125" style="1" customWidth="1"/>
    <col min="5116" max="5116" width="11.85546875" style="1" customWidth="1"/>
    <col min="5117" max="5117" width="10.5703125" style="1" customWidth="1"/>
    <col min="5118" max="5118" width="16.42578125" style="1" customWidth="1"/>
    <col min="5119" max="5367" width="9.140625" style="1"/>
    <col min="5368" max="5368" width="5.42578125" style="1" customWidth="1"/>
    <col min="5369" max="5369" width="46.85546875" style="1" customWidth="1"/>
    <col min="5370" max="5370" width="22.7109375" style="1" customWidth="1"/>
    <col min="5371" max="5371" width="17.42578125" style="1" customWidth="1"/>
    <col min="5372" max="5372" width="11.85546875" style="1" customWidth="1"/>
    <col min="5373" max="5373" width="10.5703125" style="1" customWidth="1"/>
    <col min="5374" max="5374" width="16.42578125" style="1" customWidth="1"/>
    <col min="5375" max="5623" width="9.140625" style="1"/>
    <col min="5624" max="5624" width="5.42578125" style="1" customWidth="1"/>
    <col min="5625" max="5625" width="46.85546875" style="1" customWidth="1"/>
    <col min="5626" max="5626" width="22.7109375" style="1" customWidth="1"/>
    <col min="5627" max="5627" width="17.42578125" style="1" customWidth="1"/>
    <col min="5628" max="5628" width="11.85546875" style="1" customWidth="1"/>
    <col min="5629" max="5629" width="10.5703125" style="1" customWidth="1"/>
    <col min="5630" max="5630" width="16.42578125" style="1" customWidth="1"/>
    <col min="5631" max="5879" width="9.140625" style="1"/>
    <col min="5880" max="5880" width="5.42578125" style="1" customWidth="1"/>
    <col min="5881" max="5881" width="46.85546875" style="1" customWidth="1"/>
    <col min="5882" max="5882" width="22.7109375" style="1" customWidth="1"/>
    <col min="5883" max="5883" width="17.42578125" style="1" customWidth="1"/>
    <col min="5884" max="5884" width="11.85546875" style="1" customWidth="1"/>
    <col min="5885" max="5885" width="10.5703125" style="1" customWidth="1"/>
    <col min="5886" max="5886" width="16.42578125" style="1" customWidth="1"/>
    <col min="5887" max="6135" width="9.140625" style="1"/>
    <col min="6136" max="6136" width="5.42578125" style="1" customWidth="1"/>
    <col min="6137" max="6137" width="46.85546875" style="1" customWidth="1"/>
    <col min="6138" max="6138" width="22.7109375" style="1" customWidth="1"/>
    <col min="6139" max="6139" width="17.42578125" style="1" customWidth="1"/>
    <col min="6140" max="6140" width="11.85546875" style="1" customWidth="1"/>
    <col min="6141" max="6141" width="10.5703125" style="1" customWidth="1"/>
    <col min="6142" max="6142" width="16.42578125" style="1" customWidth="1"/>
    <col min="6143" max="6391" width="9.140625" style="1"/>
    <col min="6392" max="6392" width="5.42578125" style="1" customWidth="1"/>
    <col min="6393" max="6393" width="46.85546875" style="1" customWidth="1"/>
    <col min="6394" max="6394" width="22.7109375" style="1" customWidth="1"/>
    <col min="6395" max="6395" width="17.42578125" style="1" customWidth="1"/>
    <col min="6396" max="6396" width="11.85546875" style="1" customWidth="1"/>
    <col min="6397" max="6397" width="10.5703125" style="1" customWidth="1"/>
    <col min="6398" max="6398" width="16.42578125" style="1" customWidth="1"/>
    <col min="6399" max="6647" width="9.140625" style="1"/>
    <col min="6648" max="6648" width="5.42578125" style="1" customWidth="1"/>
    <col min="6649" max="6649" width="46.85546875" style="1" customWidth="1"/>
    <col min="6650" max="6650" width="22.7109375" style="1" customWidth="1"/>
    <col min="6651" max="6651" width="17.42578125" style="1" customWidth="1"/>
    <col min="6652" max="6652" width="11.85546875" style="1" customWidth="1"/>
    <col min="6653" max="6653" width="10.5703125" style="1" customWidth="1"/>
    <col min="6654" max="6654" width="16.42578125" style="1" customWidth="1"/>
    <col min="6655" max="6903" width="9.140625" style="1"/>
    <col min="6904" max="6904" width="5.42578125" style="1" customWidth="1"/>
    <col min="6905" max="6905" width="46.85546875" style="1" customWidth="1"/>
    <col min="6906" max="6906" width="22.7109375" style="1" customWidth="1"/>
    <col min="6907" max="6907" width="17.42578125" style="1" customWidth="1"/>
    <col min="6908" max="6908" width="11.85546875" style="1" customWidth="1"/>
    <col min="6909" max="6909" width="10.5703125" style="1" customWidth="1"/>
    <col min="6910" max="6910" width="16.42578125" style="1" customWidth="1"/>
    <col min="6911" max="7159" width="9.140625" style="1"/>
    <col min="7160" max="7160" width="5.42578125" style="1" customWidth="1"/>
    <col min="7161" max="7161" width="46.85546875" style="1" customWidth="1"/>
    <col min="7162" max="7162" width="22.7109375" style="1" customWidth="1"/>
    <col min="7163" max="7163" width="17.42578125" style="1" customWidth="1"/>
    <col min="7164" max="7164" width="11.85546875" style="1" customWidth="1"/>
    <col min="7165" max="7165" width="10.5703125" style="1" customWidth="1"/>
    <col min="7166" max="7166" width="16.42578125" style="1" customWidth="1"/>
    <col min="7167" max="7415" width="9.140625" style="1"/>
    <col min="7416" max="7416" width="5.42578125" style="1" customWidth="1"/>
    <col min="7417" max="7417" width="46.85546875" style="1" customWidth="1"/>
    <col min="7418" max="7418" width="22.7109375" style="1" customWidth="1"/>
    <col min="7419" max="7419" width="17.42578125" style="1" customWidth="1"/>
    <col min="7420" max="7420" width="11.85546875" style="1" customWidth="1"/>
    <col min="7421" max="7421" width="10.5703125" style="1" customWidth="1"/>
    <col min="7422" max="7422" width="16.42578125" style="1" customWidth="1"/>
    <col min="7423" max="7671" width="9.140625" style="1"/>
    <col min="7672" max="7672" width="5.42578125" style="1" customWidth="1"/>
    <col min="7673" max="7673" width="46.85546875" style="1" customWidth="1"/>
    <col min="7674" max="7674" width="22.7109375" style="1" customWidth="1"/>
    <col min="7675" max="7675" width="17.42578125" style="1" customWidth="1"/>
    <col min="7676" max="7676" width="11.85546875" style="1" customWidth="1"/>
    <col min="7677" max="7677" width="10.5703125" style="1" customWidth="1"/>
    <col min="7678" max="7678" width="16.42578125" style="1" customWidth="1"/>
    <col min="7679" max="7927" width="9.140625" style="1"/>
    <col min="7928" max="7928" width="5.42578125" style="1" customWidth="1"/>
    <col min="7929" max="7929" width="46.85546875" style="1" customWidth="1"/>
    <col min="7930" max="7930" width="22.7109375" style="1" customWidth="1"/>
    <col min="7931" max="7931" width="17.42578125" style="1" customWidth="1"/>
    <col min="7932" max="7932" width="11.85546875" style="1" customWidth="1"/>
    <col min="7933" max="7933" width="10.5703125" style="1" customWidth="1"/>
    <col min="7934" max="7934" width="16.42578125" style="1" customWidth="1"/>
    <col min="7935" max="8183" width="9.140625" style="1"/>
    <col min="8184" max="8184" width="5.42578125" style="1" customWidth="1"/>
    <col min="8185" max="8185" width="46.85546875" style="1" customWidth="1"/>
    <col min="8186" max="8186" width="22.7109375" style="1" customWidth="1"/>
    <col min="8187" max="8187" width="17.42578125" style="1" customWidth="1"/>
    <col min="8188" max="8188" width="11.85546875" style="1" customWidth="1"/>
    <col min="8189" max="8189" width="10.5703125" style="1" customWidth="1"/>
    <col min="8190" max="8190" width="16.42578125" style="1" customWidth="1"/>
    <col min="8191" max="8439" width="9.140625" style="1"/>
    <col min="8440" max="8440" width="5.42578125" style="1" customWidth="1"/>
    <col min="8441" max="8441" width="46.85546875" style="1" customWidth="1"/>
    <col min="8442" max="8442" width="22.7109375" style="1" customWidth="1"/>
    <col min="8443" max="8443" width="17.42578125" style="1" customWidth="1"/>
    <col min="8444" max="8444" width="11.85546875" style="1" customWidth="1"/>
    <col min="8445" max="8445" width="10.5703125" style="1" customWidth="1"/>
    <col min="8446" max="8446" width="16.42578125" style="1" customWidth="1"/>
    <col min="8447" max="8695" width="9.140625" style="1"/>
    <col min="8696" max="8696" width="5.42578125" style="1" customWidth="1"/>
    <col min="8697" max="8697" width="46.85546875" style="1" customWidth="1"/>
    <col min="8698" max="8698" width="22.7109375" style="1" customWidth="1"/>
    <col min="8699" max="8699" width="17.42578125" style="1" customWidth="1"/>
    <col min="8700" max="8700" width="11.85546875" style="1" customWidth="1"/>
    <col min="8701" max="8701" width="10.5703125" style="1" customWidth="1"/>
    <col min="8702" max="8702" width="16.42578125" style="1" customWidth="1"/>
    <col min="8703" max="8951" width="9.140625" style="1"/>
    <col min="8952" max="8952" width="5.42578125" style="1" customWidth="1"/>
    <col min="8953" max="8953" width="46.85546875" style="1" customWidth="1"/>
    <col min="8954" max="8954" width="22.7109375" style="1" customWidth="1"/>
    <col min="8955" max="8955" width="17.42578125" style="1" customWidth="1"/>
    <col min="8956" max="8956" width="11.85546875" style="1" customWidth="1"/>
    <col min="8957" max="8957" width="10.5703125" style="1" customWidth="1"/>
    <col min="8958" max="8958" width="16.42578125" style="1" customWidth="1"/>
    <col min="8959" max="9207" width="9.140625" style="1"/>
    <col min="9208" max="9208" width="5.42578125" style="1" customWidth="1"/>
    <col min="9209" max="9209" width="46.85546875" style="1" customWidth="1"/>
    <col min="9210" max="9210" width="22.7109375" style="1" customWidth="1"/>
    <col min="9211" max="9211" width="17.42578125" style="1" customWidth="1"/>
    <col min="9212" max="9212" width="11.85546875" style="1" customWidth="1"/>
    <col min="9213" max="9213" width="10.5703125" style="1" customWidth="1"/>
    <col min="9214" max="9214" width="16.42578125" style="1" customWidth="1"/>
    <col min="9215" max="9463" width="9.140625" style="1"/>
    <col min="9464" max="9464" width="5.42578125" style="1" customWidth="1"/>
    <col min="9465" max="9465" width="46.85546875" style="1" customWidth="1"/>
    <col min="9466" max="9466" width="22.7109375" style="1" customWidth="1"/>
    <col min="9467" max="9467" width="17.42578125" style="1" customWidth="1"/>
    <col min="9468" max="9468" width="11.85546875" style="1" customWidth="1"/>
    <col min="9469" max="9469" width="10.5703125" style="1" customWidth="1"/>
    <col min="9470" max="9470" width="16.42578125" style="1" customWidth="1"/>
    <col min="9471" max="9719" width="9.140625" style="1"/>
    <col min="9720" max="9720" width="5.42578125" style="1" customWidth="1"/>
    <col min="9721" max="9721" width="46.85546875" style="1" customWidth="1"/>
    <col min="9722" max="9722" width="22.7109375" style="1" customWidth="1"/>
    <col min="9723" max="9723" width="17.42578125" style="1" customWidth="1"/>
    <col min="9724" max="9724" width="11.85546875" style="1" customWidth="1"/>
    <col min="9725" max="9725" width="10.5703125" style="1" customWidth="1"/>
    <col min="9726" max="9726" width="16.42578125" style="1" customWidth="1"/>
    <col min="9727" max="9975" width="9.140625" style="1"/>
    <col min="9976" max="9976" width="5.42578125" style="1" customWidth="1"/>
    <col min="9977" max="9977" width="46.85546875" style="1" customWidth="1"/>
    <col min="9978" max="9978" width="22.7109375" style="1" customWidth="1"/>
    <col min="9979" max="9979" width="17.42578125" style="1" customWidth="1"/>
    <col min="9980" max="9980" width="11.85546875" style="1" customWidth="1"/>
    <col min="9981" max="9981" width="10.5703125" style="1" customWidth="1"/>
    <col min="9982" max="9982" width="16.42578125" style="1" customWidth="1"/>
    <col min="9983" max="10231" width="9.140625" style="1"/>
    <col min="10232" max="10232" width="5.42578125" style="1" customWidth="1"/>
    <col min="10233" max="10233" width="46.85546875" style="1" customWidth="1"/>
    <col min="10234" max="10234" width="22.7109375" style="1" customWidth="1"/>
    <col min="10235" max="10235" width="17.42578125" style="1" customWidth="1"/>
    <col min="10236" max="10236" width="11.85546875" style="1" customWidth="1"/>
    <col min="10237" max="10237" width="10.5703125" style="1" customWidth="1"/>
    <col min="10238" max="10238" width="16.42578125" style="1" customWidth="1"/>
    <col min="10239" max="10487" width="9.140625" style="1"/>
    <col min="10488" max="10488" width="5.42578125" style="1" customWidth="1"/>
    <col min="10489" max="10489" width="46.85546875" style="1" customWidth="1"/>
    <col min="10490" max="10490" width="22.7109375" style="1" customWidth="1"/>
    <col min="10491" max="10491" width="17.42578125" style="1" customWidth="1"/>
    <col min="10492" max="10492" width="11.85546875" style="1" customWidth="1"/>
    <col min="10493" max="10493" width="10.5703125" style="1" customWidth="1"/>
    <col min="10494" max="10494" width="16.42578125" style="1" customWidth="1"/>
    <col min="10495" max="10743" width="9.140625" style="1"/>
    <col min="10744" max="10744" width="5.42578125" style="1" customWidth="1"/>
    <col min="10745" max="10745" width="46.85546875" style="1" customWidth="1"/>
    <col min="10746" max="10746" width="22.7109375" style="1" customWidth="1"/>
    <col min="10747" max="10747" width="17.42578125" style="1" customWidth="1"/>
    <col min="10748" max="10748" width="11.85546875" style="1" customWidth="1"/>
    <col min="10749" max="10749" width="10.5703125" style="1" customWidth="1"/>
    <col min="10750" max="10750" width="16.42578125" style="1" customWidth="1"/>
    <col min="10751" max="10999" width="9.140625" style="1"/>
    <col min="11000" max="11000" width="5.42578125" style="1" customWidth="1"/>
    <col min="11001" max="11001" width="46.85546875" style="1" customWidth="1"/>
    <col min="11002" max="11002" width="22.7109375" style="1" customWidth="1"/>
    <col min="11003" max="11003" width="17.42578125" style="1" customWidth="1"/>
    <col min="11004" max="11004" width="11.85546875" style="1" customWidth="1"/>
    <col min="11005" max="11005" width="10.5703125" style="1" customWidth="1"/>
    <col min="11006" max="11006" width="16.42578125" style="1" customWidth="1"/>
    <col min="11007" max="11255" width="9.140625" style="1"/>
    <col min="11256" max="11256" width="5.42578125" style="1" customWidth="1"/>
    <col min="11257" max="11257" width="46.85546875" style="1" customWidth="1"/>
    <col min="11258" max="11258" width="22.7109375" style="1" customWidth="1"/>
    <col min="11259" max="11259" width="17.42578125" style="1" customWidth="1"/>
    <col min="11260" max="11260" width="11.85546875" style="1" customWidth="1"/>
    <col min="11261" max="11261" width="10.5703125" style="1" customWidth="1"/>
    <col min="11262" max="11262" width="16.42578125" style="1" customWidth="1"/>
    <col min="11263" max="11511" width="9.140625" style="1"/>
    <col min="11512" max="11512" width="5.42578125" style="1" customWidth="1"/>
    <col min="11513" max="11513" width="46.85546875" style="1" customWidth="1"/>
    <col min="11514" max="11514" width="22.7109375" style="1" customWidth="1"/>
    <col min="11515" max="11515" width="17.42578125" style="1" customWidth="1"/>
    <col min="11516" max="11516" width="11.85546875" style="1" customWidth="1"/>
    <col min="11517" max="11517" width="10.5703125" style="1" customWidth="1"/>
    <col min="11518" max="11518" width="16.42578125" style="1" customWidth="1"/>
    <col min="11519" max="11767" width="9.140625" style="1"/>
    <col min="11768" max="11768" width="5.42578125" style="1" customWidth="1"/>
    <col min="11769" max="11769" width="46.85546875" style="1" customWidth="1"/>
    <col min="11770" max="11770" width="22.7109375" style="1" customWidth="1"/>
    <col min="11771" max="11771" width="17.42578125" style="1" customWidth="1"/>
    <col min="11772" max="11772" width="11.85546875" style="1" customWidth="1"/>
    <col min="11773" max="11773" width="10.5703125" style="1" customWidth="1"/>
    <col min="11774" max="11774" width="16.42578125" style="1" customWidth="1"/>
    <col min="11775" max="12023" width="9.140625" style="1"/>
    <col min="12024" max="12024" width="5.42578125" style="1" customWidth="1"/>
    <col min="12025" max="12025" width="46.85546875" style="1" customWidth="1"/>
    <col min="12026" max="12026" width="22.7109375" style="1" customWidth="1"/>
    <col min="12027" max="12027" width="17.42578125" style="1" customWidth="1"/>
    <col min="12028" max="12028" width="11.85546875" style="1" customWidth="1"/>
    <col min="12029" max="12029" width="10.5703125" style="1" customWidth="1"/>
    <col min="12030" max="12030" width="16.42578125" style="1" customWidth="1"/>
    <col min="12031" max="12279" width="9.140625" style="1"/>
    <col min="12280" max="12280" width="5.42578125" style="1" customWidth="1"/>
    <col min="12281" max="12281" width="46.85546875" style="1" customWidth="1"/>
    <col min="12282" max="12282" width="22.7109375" style="1" customWidth="1"/>
    <col min="12283" max="12283" width="17.42578125" style="1" customWidth="1"/>
    <col min="12284" max="12284" width="11.85546875" style="1" customWidth="1"/>
    <col min="12285" max="12285" width="10.5703125" style="1" customWidth="1"/>
    <col min="12286" max="12286" width="16.42578125" style="1" customWidth="1"/>
    <col min="12287" max="12535" width="9.140625" style="1"/>
    <col min="12536" max="12536" width="5.42578125" style="1" customWidth="1"/>
    <col min="12537" max="12537" width="46.85546875" style="1" customWidth="1"/>
    <col min="12538" max="12538" width="22.7109375" style="1" customWidth="1"/>
    <col min="12539" max="12539" width="17.42578125" style="1" customWidth="1"/>
    <col min="12540" max="12540" width="11.85546875" style="1" customWidth="1"/>
    <col min="12541" max="12541" width="10.5703125" style="1" customWidth="1"/>
    <col min="12542" max="12542" width="16.42578125" style="1" customWidth="1"/>
    <col min="12543" max="12791" width="9.140625" style="1"/>
    <col min="12792" max="12792" width="5.42578125" style="1" customWidth="1"/>
    <col min="12793" max="12793" width="46.85546875" style="1" customWidth="1"/>
    <col min="12794" max="12794" width="22.7109375" style="1" customWidth="1"/>
    <col min="12795" max="12795" width="17.42578125" style="1" customWidth="1"/>
    <col min="12796" max="12796" width="11.85546875" style="1" customWidth="1"/>
    <col min="12797" max="12797" width="10.5703125" style="1" customWidth="1"/>
    <col min="12798" max="12798" width="16.42578125" style="1" customWidth="1"/>
    <col min="12799" max="13047" width="9.140625" style="1"/>
    <col min="13048" max="13048" width="5.42578125" style="1" customWidth="1"/>
    <col min="13049" max="13049" width="46.85546875" style="1" customWidth="1"/>
    <col min="13050" max="13050" width="22.7109375" style="1" customWidth="1"/>
    <col min="13051" max="13051" width="17.42578125" style="1" customWidth="1"/>
    <col min="13052" max="13052" width="11.85546875" style="1" customWidth="1"/>
    <col min="13053" max="13053" width="10.5703125" style="1" customWidth="1"/>
    <col min="13054" max="13054" width="16.42578125" style="1" customWidth="1"/>
    <col min="13055" max="13303" width="9.140625" style="1"/>
    <col min="13304" max="13304" width="5.42578125" style="1" customWidth="1"/>
    <col min="13305" max="13305" width="46.85546875" style="1" customWidth="1"/>
    <col min="13306" max="13306" width="22.7109375" style="1" customWidth="1"/>
    <col min="13307" max="13307" width="17.42578125" style="1" customWidth="1"/>
    <col min="13308" max="13308" width="11.85546875" style="1" customWidth="1"/>
    <col min="13309" max="13309" width="10.5703125" style="1" customWidth="1"/>
    <col min="13310" max="13310" width="16.42578125" style="1" customWidth="1"/>
    <col min="13311" max="13559" width="9.140625" style="1"/>
    <col min="13560" max="13560" width="5.42578125" style="1" customWidth="1"/>
    <col min="13561" max="13561" width="46.85546875" style="1" customWidth="1"/>
    <col min="13562" max="13562" width="22.7109375" style="1" customWidth="1"/>
    <col min="13563" max="13563" width="17.42578125" style="1" customWidth="1"/>
    <col min="13564" max="13564" width="11.85546875" style="1" customWidth="1"/>
    <col min="13565" max="13565" width="10.5703125" style="1" customWidth="1"/>
    <col min="13566" max="13566" width="16.42578125" style="1" customWidth="1"/>
    <col min="13567" max="13815" width="9.140625" style="1"/>
    <col min="13816" max="13816" width="5.42578125" style="1" customWidth="1"/>
    <col min="13817" max="13817" width="46.85546875" style="1" customWidth="1"/>
    <col min="13818" max="13818" width="22.7109375" style="1" customWidth="1"/>
    <col min="13819" max="13819" width="17.42578125" style="1" customWidth="1"/>
    <col min="13820" max="13820" width="11.85546875" style="1" customWidth="1"/>
    <col min="13821" max="13821" width="10.5703125" style="1" customWidth="1"/>
    <col min="13822" max="13822" width="16.42578125" style="1" customWidth="1"/>
    <col min="13823" max="14071" width="9.140625" style="1"/>
    <col min="14072" max="14072" width="5.42578125" style="1" customWidth="1"/>
    <col min="14073" max="14073" width="46.85546875" style="1" customWidth="1"/>
    <col min="14074" max="14074" width="22.7109375" style="1" customWidth="1"/>
    <col min="14075" max="14075" width="17.42578125" style="1" customWidth="1"/>
    <col min="14076" max="14076" width="11.85546875" style="1" customWidth="1"/>
    <col min="14077" max="14077" width="10.5703125" style="1" customWidth="1"/>
    <col min="14078" max="14078" width="16.42578125" style="1" customWidth="1"/>
    <col min="14079" max="14327" width="9.140625" style="1"/>
    <col min="14328" max="14328" width="5.42578125" style="1" customWidth="1"/>
    <col min="14329" max="14329" width="46.85546875" style="1" customWidth="1"/>
    <col min="14330" max="14330" width="22.7109375" style="1" customWidth="1"/>
    <col min="14331" max="14331" width="17.42578125" style="1" customWidth="1"/>
    <col min="14332" max="14332" width="11.85546875" style="1" customWidth="1"/>
    <col min="14333" max="14333" width="10.5703125" style="1" customWidth="1"/>
    <col min="14334" max="14334" width="16.42578125" style="1" customWidth="1"/>
    <col min="14335" max="14583" width="9.140625" style="1"/>
    <col min="14584" max="14584" width="5.42578125" style="1" customWidth="1"/>
    <col min="14585" max="14585" width="46.85546875" style="1" customWidth="1"/>
    <col min="14586" max="14586" width="22.7109375" style="1" customWidth="1"/>
    <col min="14587" max="14587" width="17.42578125" style="1" customWidth="1"/>
    <col min="14588" max="14588" width="11.85546875" style="1" customWidth="1"/>
    <col min="14589" max="14589" width="10.5703125" style="1" customWidth="1"/>
    <col min="14590" max="14590" width="16.42578125" style="1" customWidth="1"/>
    <col min="14591" max="14839" width="9.140625" style="1"/>
    <col min="14840" max="14840" width="5.42578125" style="1" customWidth="1"/>
    <col min="14841" max="14841" width="46.85546875" style="1" customWidth="1"/>
    <col min="14842" max="14842" width="22.7109375" style="1" customWidth="1"/>
    <col min="14843" max="14843" width="17.42578125" style="1" customWidth="1"/>
    <col min="14844" max="14844" width="11.85546875" style="1" customWidth="1"/>
    <col min="14845" max="14845" width="10.5703125" style="1" customWidth="1"/>
    <col min="14846" max="14846" width="16.42578125" style="1" customWidth="1"/>
    <col min="14847" max="15095" width="9.140625" style="1"/>
    <col min="15096" max="15096" width="5.42578125" style="1" customWidth="1"/>
    <col min="15097" max="15097" width="46.85546875" style="1" customWidth="1"/>
    <col min="15098" max="15098" width="22.7109375" style="1" customWidth="1"/>
    <col min="15099" max="15099" width="17.42578125" style="1" customWidth="1"/>
    <col min="15100" max="15100" width="11.85546875" style="1" customWidth="1"/>
    <col min="15101" max="15101" width="10.5703125" style="1" customWidth="1"/>
    <col min="15102" max="15102" width="16.42578125" style="1" customWidth="1"/>
    <col min="15103" max="15351" width="9.140625" style="1"/>
    <col min="15352" max="15352" width="5.42578125" style="1" customWidth="1"/>
    <col min="15353" max="15353" width="46.85546875" style="1" customWidth="1"/>
    <col min="15354" max="15354" width="22.7109375" style="1" customWidth="1"/>
    <col min="15355" max="15355" width="17.42578125" style="1" customWidth="1"/>
    <col min="15356" max="15356" width="11.85546875" style="1" customWidth="1"/>
    <col min="15357" max="15357" width="10.5703125" style="1" customWidth="1"/>
    <col min="15358" max="15358" width="16.42578125" style="1" customWidth="1"/>
    <col min="15359" max="15607" width="9.140625" style="1"/>
    <col min="15608" max="15608" width="5.42578125" style="1" customWidth="1"/>
    <col min="15609" max="15609" width="46.85546875" style="1" customWidth="1"/>
    <col min="15610" max="15610" width="22.7109375" style="1" customWidth="1"/>
    <col min="15611" max="15611" width="17.42578125" style="1" customWidth="1"/>
    <col min="15612" max="15612" width="11.85546875" style="1" customWidth="1"/>
    <col min="15613" max="15613" width="10.5703125" style="1" customWidth="1"/>
    <col min="15614" max="15614" width="16.42578125" style="1" customWidth="1"/>
    <col min="15615" max="15863" width="9.140625" style="1"/>
    <col min="15864" max="15864" width="5.42578125" style="1" customWidth="1"/>
    <col min="15865" max="15865" width="46.85546875" style="1" customWidth="1"/>
    <col min="15866" max="15866" width="22.7109375" style="1" customWidth="1"/>
    <col min="15867" max="15867" width="17.42578125" style="1" customWidth="1"/>
    <col min="15868" max="15868" width="11.85546875" style="1" customWidth="1"/>
    <col min="15869" max="15869" width="10.5703125" style="1" customWidth="1"/>
    <col min="15870" max="15870" width="16.42578125" style="1" customWidth="1"/>
    <col min="15871" max="16119" width="9.140625" style="1"/>
    <col min="16120" max="16120" width="5.42578125" style="1" customWidth="1"/>
    <col min="16121" max="16121" width="46.85546875" style="1" customWidth="1"/>
    <col min="16122" max="16122" width="22.7109375" style="1" customWidth="1"/>
    <col min="16123" max="16123" width="17.42578125" style="1" customWidth="1"/>
    <col min="16124" max="16124" width="11.85546875" style="1" customWidth="1"/>
    <col min="16125" max="16125" width="10.5703125" style="1" customWidth="1"/>
    <col min="16126" max="16126" width="16.42578125" style="1" customWidth="1"/>
    <col min="16127" max="16384" width="9.140625" style="1"/>
  </cols>
  <sheetData>
    <row r="1" spans="1:5" ht="27.75" customHeight="1" x14ac:dyDescent="0.2">
      <c r="A1" s="34" t="s">
        <v>9</v>
      </c>
      <c r="B1" s="35"/>
      <c r="C1" s="35"/>
      <c r="D1" s="35"/>
      <c r="E1" s="35"/>
    </row>
    <row r="2" spans="1:5" ht="19.5" customHeight="1" x14ac:dyDescent="0.2">
      <c r="A2" s="2"/>
      <c r="B2" s="3"/>
      <c r="C2" s="36" t="s">
        <v>8</v>
      </c>
      <c r="D2" s="36"/>
      <c r="E2" s="36"/>
    </row>
    <row r="3" spans="1:5" s="14" customFormat="1" ht="18.75" customHeight="1" x14ac:dyDescent="0.2">
      <c r="A3" s="37" t="s">
        <v>0</v>
      </c>
      <c r="B3" s="37" t="s">
        <v>1</v>
      </c>
      <c r="C3" s="39" t="s">
        <v>3</v>
      </c>
      <c r="D3" s="39"/>
      <c r="E3" s="39"/>
    </row>
    <row r="4" spans="1:5" s="14" customFormat="1" ht="24.75" customHeight="1" x14ac:dyDescent="0.2">
      <c r="A4" s="38"/>
      <c r="B4" s="38"/>
      <c r="C4" s="32" t="s">
        <v>4</v>
      </c>
      <c r="D4" s="33" t="s">
        <v>5</v>
      </c>
      <c r="E4" s="32" t="s">
        <v>6</v>
      </c>
    </row>
    <row r="5" spans="1:5" s="14" customFormat="1" ht="24.75" customHeight="1" x14ac:dyDescent="0.2">
      <c r="A5" s="12"/>
      <c r="B5" s="13" t="s">
        <v>2</v>
      </c>
      <c r="C5" s="31">
        <f>+C6+C26+C45</f>
        <v>1691</v>
      </c>
      <c r="D5" s="31">
        <f>+D6+D26+D45</f>
        <v>676</v>
      </c>
      <c r="E5" s="31">
        <f>+E6+E26+E45</f>
        <v>1015</v>
      </c>
    </row>
    <row r="6" spans="1:5" s="14" customFormat="1" ht="21.75" customHeight="1" x14ac:dyDescent="0.2">
      <c r="A6" s="12">
        <v>1</v>
      </c>
      <c r="B6" s="15" t="s">
        <v>10</v>
      </c>
      <c r="C6" s="16">
        <f>SUM(C7:C25)</f>
        <v>1145</v>
      </c>
      <c r="D6" s="16">
        <f>SUM(D7:D25)</f>
        <v>540</v>
      </c>
      <c r="E6" s="16">
        <f>SUM(E7:E25)</f>
        <v>605</v>
      </c>
    </row>
    <row r="7" spans="1:5" s="14" customFormat="1" ht="20.25" customHeight="1" x14ac:dyDescent="0.2">
      <c r="A7" s="17" t="s">
        <v>7</v>
      </c>
      <c r="B7" s="18" t="s">
        <v>11</v>
      </c>
      <c r="C7" s="19">
        <f>SUM(D7:E7)</f>
        <v>90</v>
      </c>
      <c r="D7" s="20">
        <v>75</v>
      </c>
      <c r="E7" s="21">
        <v>15</v>
      </c>
    </row>
    <row r="8" spans="1:5" s="14" customFormat="1" ht="20.25" customHeight="1" x14ac:dyDescent="0.25">
      <c r="A8" s="17" t="s">
        <v>7</v>
      </c>
      <c r="B8" s="24" t="s">
        <v>13</v>
      </c>
      <c r="C8" s="19">
        <f t="shared" ref="C8:C44" si="0">SUM(D8:E8)</f>
        <v>45</v>
      </c>
      <c r="D8" s="20">
        <v>15</v>
      </c>
      <c r="E8" s="25">
        <v>30</v>
      </c>
    </row>
    <row r="9" spans="1:5" s="14" customFormat="1" ht="20.25" customHeight="1" x14ac:dyDescent="0.25">
      <c r="A9" s="17" t="s">
        <v>7</v>
      </c>
      <c r="B9" s="24" t="s">
        <v>14</v>
      </c>
      <c r="C9" s="19">
        <f t="shared" si="0"/>
        <v>75</v>
      </c>
      <c r="D9" s="20">
        <v>45</v>
      </c>
      <c r="E9" s="25">
        <v>30</v>
      </c>
    </row>
    <row r="10" spans="1:5" s="14" customFormat="1" ht="20.25" customHeight="1" x14ac:dyDescent="0.25">
      <c r="A10" s="17" t="s">
        <v>7</v>
      </c>
      <c r="B10" s="24" t="s">
        <v>15</v>
      </c>
      <c r="C10" s="19">
        <f t="shared" si="0"/>
        <v>30</v>
      </c>
      <c r="D10" s="20">
        <v>15</v>
      </c>
      <c r="E10" s="25">
        <v>15</v>
      </c>
    </row>
    <row r="11" spans="1:5" s="14" customFormat="1" ht="20.25" customHeight="1" x14ac:dyDescent="0.25">
      <c r="A11" s="17" t="s">
        <v>7</v>
      </c>
      <c r="B11" s="24" t="s">
        <v>16</v>
      </c>
      <c r="C11" s="19">
        <f t="shared" si="0"/>
        <v>75</v>
      </c>
      <c r="D11" s="20">
        <v>30</v>
      </c>
      <c r="E11" s="25">
        <v>45</v>
      </c>
    </row>
    <row r="12" spans="1:5" s="14" customFormat="1" ht="20.25" customHeight="1" x14ac:dyDescent="0.25">
      <c r="A12" s="17" t="s">
        <v>7</v>
      </c>
      <c r="B12" s="24" t="s">
        <v>17</v>
      </c>
      <c r="C12" s="19">
        <f t="shared" si="0"/>
        <v>60</v>
      </c>
      <c r="D12" s="20">
        <v>45</v>
      </c>
      <c r="E12" s="25">
        <v>15</v>
      </c>
    </row>
    <row r="13" spans="1:5" s="14" customFormat="1" ht="20.25" customHeight="1" x14ac:dyDescent="0.25">
      <c r="A13" s="17" t="s">
        <v>7</v>
      </c>
      <c r="B13" s="24" t="s">
        <v>18</v>
      </c>
      <c r="C13" s="19">
        <f t="shared" si="0"/>
        <v>75</v>
      </c>
      <c r="D13" s="20">
        <v>30</v>
      </c>
      <c r="E13" s="25">
        <v>45</v>
      </c>
    </row>
    <row r="14" spans="1:5" s="14" customFormat="1" ht="20.25" customHeight="1" x14ac:dyDescent="0.25">
      <c r="A14" s="17" t="s">
        <v>7</v>
      </c>
      <c r="B14" s="24" t="s">
        <v>19</v>
      </c>
      <c r="C14" s="19">
        <f t="shared" si="0"/>
        <v>60</v>
      </c>
      <c r="D14" s="20">
        <v>30</v>
      </c>
      <c r="E14" s="25">
        <v>30</v>
      </c>
    </row>
    <row r="15" spans="1:5" s="14" customFormat="1" ht="20.25" customHeight="1" x14ac:dyDescent="0.25">
      <c r="A15" s="17" t="s">
        <v>7</v>
      </c>
      <c r="B15" s="24" t="s">
        <v>20</v>
      </c>
      <c r="C15" s="19">
        <f t="shared" si="0"/>
        <v>75</v>
      </c>
      <c r="D15" s="20">
        <v>30</v>
      </c>
      <c r="E15" s="25">
        <v>45</v>
      </c>
    </row>
    <row r="16" spans="1:5" s="14" customFormat="1" ht="20.25" customHeight="1" x14ac:dyDescent="0.25">
      <c r="A16" s="17" t="s">
        <v>7</v>
      </c>
      <c r="B16" s="24" t="s">
        <v>21</v>
      </c>
      <c r="C16" s="19">
        <f t="shared" si="0"/>
        <v>30</v>
      </c>
      <c r="D16" s="20">
        <v>30</v>
      </c>
      <c r="E16" s="25">
        <v>0</v>
      </c>
    </row>
    <row r="17" spans="1:5" s="14" customFormat="1" ht="20.25" customHeight="1" x14ac:dyDescent="0.25">
      <c r="A17" s="17" t="s">
        <v>7</v>
      </c>
      <c r="B17" s="24" t="s">
        <v>22</v>
      </c>
      <c r="C17" s="19">
        <f t="shared" si="0"/>
        <v>45</v>
      </c>
      <c r="D17" s="20">
        <v>45</v>
      </c>
      <c r="E17" s="25">
        <v>0</v>
      </c>
    </row>
    <row r="18" spans="1:5" s="14" customFormat="1" ht="20.25" customHeight="1" x14ac:dyDescent="0.25">
      <c r="A18" s="17" t="s">
        <v>7</v>
      </c>
      <c r="B18" s="24" t="s">
        <v>23</v>
      </c>
      <c r="C18" s="19">
        <f t="shared" si="0"/>
        <v>30</v>
      </c>
      <c r="D18" s="20">
        <v>0</v>
      </c>
      <c r="E18" s="25">
        <v>30</v>
      </c>
    </row>
    <row r="19" spans="1:5" s="14" customFormat="1" ht="20.25" customHeight="1" x14ac:dyDescent="0.25">
      <c r="A19" s="17" t="s">
        <v>7</v>
      </c>
      <c r="B19" s="24" t="s">
        <v>24</v>
      </c>
      <c r="C19" s="19">
        <f t="shared" si="0"/>
        <v>30</v>
      </c>
      <c r="D19" s="20">
        <v>30</v>
      </c>
      <c r="E19" s="25">
        <v>0</v>
      </c>
    </row>
    <row r="20" spans="1:5" s="14" customFormat="1" ht="20.25" customHeight="1" x14ac:dyDescent="0.25">
      <c r="A20" s="17" t="s">
        <v>7</v>
      </c>
      <c r="B20" s="24" t="s">
        <v>25</v>
      </c>
      <c r="C20" s="19">
        <f t="shared" si="0"/>
        <v>30</v>
      </c>
      <c r="D20" s="20">
        <v>30</v>
      </c>
      <c r="E20" s="25">
        <v>0</v>
      </c>
    </row>
    <row r="21" spans="1:5" s="14" customFormat="1" ht="20.25" customHeight="1" x14ac:dyDescent="0.25">
      <c r="A21" s="17" t="s">
        <v>7</v>
      </c>
      <c r="B21" s="24" t="s">
        <v>26</v>
      </c>
      <c r="C21" s="19">
        <f t="shared" si="0"/>
        <v>90</v>
      </c>
      <c r="D21" s="20">
        <v>30</v>
      </c>
      <c r="E21" s="25">
        <v>60</v>
      </c>
    </row>
    <row r="22" spans="1:5" s="14" customFormat="1" ht="20.25" customHeight="1" x14ac:dyDescent="0.25">
      <c r="A22" s="17" t="s">
        <v>7</v>
      </c>
      <c r="B22" s="24" t="s">
        <v>27</v>
      </c>
      <c r="C22" s="19">
        <f t="shared" si="0"/>
        <v>45</v>
      </c>
      <c r="D22" s="20">
        <v>30</v>
      </c>
      <c r="E22" s="25">
        <v>15</v>
      </c>
    </row>
    <row r="23" spans="1:5" s="14" customFormat="1" ht="20.25" customHeight="1" x14ac:dyDescent="0.25">
      <c r="A23" s="17" t="s">
        <v>7</v>
      </c>
      <c r="B23" s="24" t="s">
        <v>28</v>
      </c>
      <c r="C23" s="19">
        <f t="shared" si="0"/>
        <v>45</v>
      </c>
      <c r="D23" s="20">
        <v>0</v>
      </c>
      <c r="E23" s="25">
        <v>45</v>
      </c>
    </row>
    <row r="24" spans="1:5" s="14" customFormat="1" ht="20.25" customHeight="1" x14ac:dyDescent="0.25">
      <c r="A24" s="17" t="s">
        <v>7</v>
      </c>
      <c r="B24" s="24" t="s">
        <v>29</v>
      </c>
      <c r="C24" s="19">
        <f t="shared" si="0"/>
        <v>45</v>
      </c>
      <c r="D24" s="20">
        <v>30</v>
      </c>
      <c r="E24" s="25">
        <v>15</v>
      </c>
    </row>
    <row r="25" spans="1:5" s="14" customFormat="1" ht="20.25" customHeight="1" x14ac:dyDescent="0.25">
      <c r="A25" s="17" t="s">
        <v>7</v>
      </c>
      <c r="B25" s="24" t="s">
        <v>30</v>
      </c>
      <c r="C25" s="19">
        <f t="shared" si="0"/>
        <v>170</v>
      </c>
      <c r="D25" s="20"/>
      <c r="E25" s="25">
        <v>170</v>
      </c>
    </row>
    <row r="26" spans="1:5" s="14" customFormat="1" ht="29.25" customHeight="1" x14ac:dyDescent="0.2">
      <c r="A26" s="12">
        <v>2</v>
      </c>
      <c r="B26" s="15" t="s">
        <v>12</v>
      </c>
      <c r="C26" s="16">
        <f>SUM(C27:C44)</f>
        <v>315</v>
      </c>
      <c r="D26" s="16">
        <f t="shared" ref="D26:E26" si="1">SUM(D27:D44)</f>
        <v>75</v>
      </c>
      <c r="E26" s="16">
        <f t="shared" si="1"/>
        <v>240</v>
      </c>
    </row>
    <row r="27" spans="1:5" s="22" customFormat="1" ht="21" customHeight="1" x14ac:dyDescent="0.2">
      <c r="A27" s="17" t="s">
        <v>7</v>
      </c>
      <c r="B27" s="18" t="s">
        <v>11</v>
      </c>
      <c r="C27" s="19">
        <f>SUM(D27:E27)</f>
        <v>60</v>
      </c>
      <c r="D27" s="20">
        <v>30</v>
      </c>
      <c r="E27" s="21">
        <v>30</v>
      </c>
    </row>
    <row r="28" spans="1:5" s="22" customFormat="1" ht="21" customHeight="1" x14ac:dyDescent="0.2">
      <c r="A28" s="17" t="s">
        <v>7</v>
      </c>
      <c r="B28" s="26" t="s">
        <v>13</v>
      </c>
      <c r="C28" s="19">
        <f t="shared" si="0"/>
        <v>15</v>
      </c>
      <c r="D28" s="20"/>
      <c r="E28" s="21">
        <v>15</v>
      </c>
    </row>
    <row r="29" spans="1:5" s="22" customFormat="1" ht="21" customHeight="1" x14ac:dyDescent="0.2">
      <c r="A29" s="17" t="s">
        <v>7</v>
      </c>
      <c r="B29" s="26" t="s">
        <v>14</v>
      </c>
      <c r="C29" s="19">
        <f t="shared" si="0"/>
        <v>15</v>
      </c>
      <c r="D29" s="20"/>
      <c r="E29" s="21">
        <v>15</v>
      </c>
    </row>
    <row r="30" spans="1:5" s="22" customFormat="1" ht="21" customHeight="1" x14ac:dyDescent="0.2">
      <c r="A30" s="17" t="s">
        <v>7</v>
      </c>
      <c r="B30" s="26" t="s">
        <v>15</v>
      </c>
      <c r="C30" s="19">
        <f t="shared" si="0"/>
        <v>15</v>
      </c>
      <c r="D30" s="20"/>
      <c r="E30" s="21">
        <v>15</v>
      </c>
    </row>
    <row r="31" spans="1:5" s="22" customFormat="1" ht="21" customHeight="1" x14ac:dyDescent="0.2">
      <c r="A31" s="17" t="s">
        <v>7</v>
      </c>
      <c r="B31" s="26" t="s">
        <v>16</v>
      </c>
      <c r="C31" s="19">
        <f t="shared" si="0"/>
        <v>15</v>
      </c>
      <c r="D31" s="20"/>
      <c r="E31" s="21">
        <v>15</v>
      </c>
    </row>
    <row r="32" spans="1:5" s="22" customFormat="1" ht="21" customHeight="1" x14ac:dyDescent="0.2">
      <c r="A32" s="17" t="s">
        <v>7</v>
      </c>
      <c r="B32" s="26" t="s">
        <v>17</v>
      </c>
      <c r="C32" s="19">
        <f t="shared" si="0"/>
        <v>15</v>
      </c>
      <c r="D32" s="20"/>
      <c r="E32" s="21">
        <v>15</v>
      </c>
    </row>
    <row r="33" spans="1:5" s="22" customFormat="1" ht="21" customHeight="1" x14ac:dyDescent="0.2">
      <c r="A33" s="17" t="s">
        <v>7</v>
      </c>
      <c r="B33" s="26" t="s">
        <v>18</v>
      </c>
      <c r="C33" s="19">
        <f t="shared" si="0"/>
        <v>0</v>
      </c>
      <c r="D33" s="20"/>
      <c r="E33" s="21"/>
    </row>
    <row r="34" spans="1:5" s="22" customFormat="1" ht="21" customHeight="1" x14ac:dyDescent="0.2">
      <c r="A34" s="17" t="s">
        <v>7</v>
      </c>
      <c r="B34" s="26" t="s">
        <v>19</v>
      </c>
      <c r="C34" s="19">
        <f t="shared" si="0"/>
        <v>15</v>
      </c>
      <c r="D34" s="20"/>
      <c r="E34" s="21">
        <v>15</v>
      </c>
    </row>
    <row r="35" spans="1:5" s="22" customFormat="1" ht="21" customHeight="1" x14ac:dyDescent="0.2">
      <c r="A35" s="17" t="s">
        <v>7</v>
      </c>
      <c r="B35" s="26" t="s">
        <v>20</v>
      </c>
      <c r="C35" s="19">
        <f t="shared" si="0"/>
        <v>15</v>
      </c>
      <c r="D35" s="20">
        <v>15</v>
      </c>
      <c r="E35" s="21"/>
    </row>
    <row r="36" spans="1:5" s="22" customFormat="1" ht="21" customHeight="1" x14ac:dyDescent="0.2">
      <c r="A36" s="17" t="s">
        <v>7</v>
      </c>
      <c r="B36" s="26" t="s">
        <v>21</v>
      </c>
      <c r="C36" s="19">
        <f t="shared" si="0"/>
        <v>15</v>
      </c>
      <c r="D36" s="20"/>
      <c r="E36" s="21">
        <v>15</v>
      </c>
    </row>
    <row r="37" spans="1:5" s="22" customFormat="1" ht="21" customHeight="1" x14ac:dyDescent="0.2">
      <c r="A37" s="17" t="s">
        <v>7</v>
      </c>
      <c r="B37" s="26" t="s">
        <v>22</v>
      </c>
      <c r="C37" s="19">
        <f t="shared" si="0"/>
        <v>0</v>
      </c>
      <c r="D37" s="20"/>
      <c r="E37" s="21"/>
    </row>
    <row r="38" spans="1:5" s="22" customFormat="1" ht="21" customHeight="1" x14ac:dyDescent="0.2">
      <c r="A38" s="17" t="s">
        <v>7</v>
      </c>
      <c r="B38" s="26" t="s">
        <v>23</v>
      </c>
      <c r="C38" s="19">
        <f t="shared" si="0"/>
        <v>15</v>
      </c>
      <c r="D38" s="20"/>
      <c r="E38" s="21">
        <v>15</v>
      </c>
    </row>
    <row r="39" spans="1:5" s="22" customFormat="1" ht="21" customHeight="1" x14ac:dyDescent="0.2">
      <c r="A39" s="17" t="s">
        <v>7</v>
      </c>
      <c r="B39" s="26" t="s">
        <v>24</v>
      </c>
      <c r="C39" s="19">
        <f t="shared" si="0"/>
        <v>15</v>
      </c>
      <c r="D39" s="20"/>
      <c r="E39" s="21">
        <v>15</v>
      </c>
    </row>
    <row r="40" spans="1:5" s="22" customFormat="1" ht="21" customHeight="1" x14ac:dyDescent="0.2">
      <c r="A40" s="17" t="s">
        <v>7</v>
      </c>
      <c r="B40" s="26" t="s">
        <v>25</v>
      </c>
      <c r="C40" s="19">
        <f t="shared" si="0"/>
        <v>15</v>
      </c>
      <c r="D40" s="20"/>
      <c r="E40" s="21">
        <v>15</v>
      </c>
    </row>
    <row r="41" spans="1:5" s="22" customFormat="1" ht="21" customHeight="1" x14ac:dyDescent="0.2">
      <c r="A41" s="17" t="s">
        <v>7</v>
      </c>
      <c r="B41" s="26" t="s">
        <v>26</v>
      </c>
      <c r="C41" s="19">
        <f t="shared" si="0"/>
        <v>30</v>
      </c>
      <c r="D41" s="20">
        <v>15</v>
      </c>
      <c r="E41" s="21">
        <v>15</v>
      </c>
    </row>
    <row r="42" spans="1:5" s="22" customFormat="1" ht="21" customHeight="1" x14ac:dyDescent="0.2">
      <c r="A42" s="17" t="s">
        <v>7</v>
      </c>
      <c r="B42" s="26" t="s">
        <v>27</v>
      </c>
      <c r="C42" s="19">
        <f t="shared" si="0"/>
        <v>15</v>
      </c>
      <c r="D42" s="20"/>
      <c r="E42" s="21">
        <v>15</v>
      </c>
    </row>
    <row r="43" spans="1:5" s="22" customFormat="1" ht="21" customHeight="1" x14ac:dyDescent="0.2">
      <c r="A43" s="17" t="s">
        <v>7</v>
      </c>
      <c r="B43" s="26" t="s">
        <v>28</v>
      </c>
      <c r="C43" s="19">
        <f t="shared" si="0"/>
        <v>30</v>
      </c>
      <c r="D43" s="20">
        <v>15</v>
      </c>
      <c r="E43" s="21">
        <v>15</v>
      </c>
    </row>
    <row r="44" spans="1:5" s="22" customFormat="1" ht="21" customHeight="1" x14ac:dyDescent="0.2">
      <c r="A44" s="17" t="s">
        <v>7</v>
      </c>
      <c r="B44" s="26" t="s">
        <v>29</v>
      </c>
      <c r="C44" s="19">
        <f t="shared" si="0"/>
        <v>15</v>
      </c>
      <c r="D44" s="20"/>
      <c r="E44" s="21">
        <v>15</v>
      </c>
    </row>
    <row r="45" spans="1:5" s="14" customFormat="1" ht="76.5" customHeight="1" x14ac:dyDescent="0.2">
      <c r="A45" s="12">
        <v>6</v>
      </c>
      <c r="B45" s="23" t="s">
        <v>31</v>
      </c>
      <c r="C45" s="16">
        <f>+C46</f>
        <v>231</v>
      </c>
      <c r="D45" s="16">
        <f t="shared" ref="D45:E45" si="2">+D46</f>
        <v>61</v>
      </c>
      <c r="E45" s="16">
        <f t="shared" si="2"/>
        <v>170</v>
      </c>
    </row>
    <row r="46" spans="1:5" ht="33" customHeight="1" x14ac:dyDescent="0.2">
      <c r="A46" s="27" t="s">
        <v>7</v>
      </c>
      <c r="B46" s="28" t="s">
        <v>30</v>
      </c>
      <c r="C46" s="29">
        <f>+D46+E46</f>
        <v>231</v>
      </c>
      <c r="D46" s="30">
        <v>61</v>
      </c>
      <c r="E46" s="29">
        <v>170</v>
      </c>
    </row>
    <row r="47" spans="1:5" s="4" customFormat="1" x14ac:dyDescent="0.2">
      <c r="A47" s="7"/>
      <c r="B47" s="9"/>
      <c r="C47" s="10"/>
      <c r="D47" s="11"/>
      <c r="E47" s="10"/>
    </row>
    <row r="48" spans="1:5" s="4" customFormat="1" x14ac:dyDescent="0.2">
      <c r="A48" s="7"/>
      <c r="B48" s="9"/>
      <c r="C48" s="10"/>
      <c r="D48" s="11"/>
      <c r="E48" s="10"/>
    </row>
    <row r="49" spans="1:5" s="4" customFormat="1" x14ac:dyDescent="0.2">
      <c r="A49" s="7"/>
      <c r="B49" s="9"/>
      <c r="C49" s="10"/>
      <c r="D49" s="11"/>
      <c r="E49" s="10"/>
    </row>
    <row r="50" spans="1:5" s="4" customFormat="1" x14ac:dyDescent="0.2">
      <c r="A50" s="7"/>
      <c r="B50" s="9"/>
      <c r="C50" s="10"/>
      <c r="D50" s="11"/>
      <c r="E50" s="10"/>
    </row>
    <row r="51" spans="1:5" s="4" customFormat="1" x14ac:dyDescent="0.2">
      <c r="A51" s="7"/>
      <c r="B51" s="9"/>
      <c r="C51" s="10"/>
      <c r="D51" s="11"/>
      <c r="E51" s="10"/>
    </row>
  </sheetData>
  <autoFilter ref="A4:E44"/>
  <mergeCells count="5">
    <mergeCell ref="A1:E1"/>
    <mergeCell ref="C2:E2"/>
    <mergeCell ref="A3:A4"/>
    <mergeCell ref="B3:B4"/>
    <mergeCell ref="C3:E3"/>
  </mergeCells>
  <printOptions horizontalCentered="1"/>
  <pageMargins left="0.39370078740157483" right="0.39370078740157483" top="0.59055118110236227" bottom="0.59055118110236227" header="0.27559055118110237" footer="0.15748031496062992"/>
  <pageSetup paperSize="9"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Tong hop (2)</vt:lpstr>
      <vt:lpstr>'Tong hop (2)'!Print_Area</vt:lpstr>
      <vt:lpstr>'Tong hop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Tran Thanh Mai</dc:creator>
  <cp:lastModifiedBy>UBPT</cp:lastModifiedBy>
  <cp:lastPrinted>2023-02-27T02:07:05Z</cp:lastPrinted>
  <dcterms:created xsi:type="dcterms:W3CDTF">2023-02-16T01:33:04Z</dcterms:created>
  <dcterms:modified xsi:type="dcterms:W3CDTF">2023-06-01T07:51:15Z</dcterms:modified>
</cp:coreProperties>
</file>